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5" yWindow="45" windowWidth="26595" windowHeight="1173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A49" i="15" l="1"/>
  <c r="AA56" i="15"/>
  <c r="AA30" i="15"/>
  <c r="AA24" i="15"/>
  <c r="A9" i="33" l="1"/>
  <c r="A9" i="6"/>
  <c r="A9" i="14"/>
  <c r="A10" i="25"/>
  <c r="A9" i="32"/>
  <c r="A8" i="15"/>
  <c r="A8" i="31"/>
  <c r="B57" i="22" l="1"/>
  <c r="A12" i="22" l="1"/>
  <c r="A12" i="6" l="1"/>
  <c r="AC30" i="15" l="1"/>
  <c r="AC25" i="15"/>
  <c r="A5" i="33" l="1"/>
  <c r="A4" i="15"/>
  <c r="A5" i="32"/>
  <c r="A4" i="31"/>
  <c r="A5" i="22" l="1"/>
  <c r="B3" i="22" l="1"/>
  <c r="AV3" i="33"/>
  <c r="AC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AB30" i="15"/>
  <c r="D30" i="15"/>
  <c r="AC29" i="15"/>
  <c r="AB29" i="15"/>
  <c r="F29" i="15"/>
  <c r="AC28" i="15"/>
  <c r="AB28" i="15"/>
  <c r="F28" i="15"/>
  <c r="AC27" i="15"/>
  <c r="AB27" i="15"/>
  <c r="F27" i="15"/>
  <c r="AC26" i="15"/>
  <c r="AB26" i="15"/>
  <c r="F26" i="15"/>
  <c r="AB25" i="15"/>
  <c r="F25" i="15"/>
  <c r="X24" i="15"/>
  <c r="T24" i="15"/>
  <c r="P24" i="15"/>
  <c r="D24" i="15"/>
  <c r="A6" i="25"/>
  <c r="F24" i="15" l="1"/>
  <c r="AB24" i="15"/>
  <c r="AC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<sst xmlns="http://schemas.openxmlformats.org/spreadsheetml/2006/main" count="1246" uniqueCount="433">
  <si>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</si>
  <si>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</si>
  <si>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</si>
  <si>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</si>
  <si>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</si>
  <si>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</si>
  <si>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</si>
  <si>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</si>
  <si>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</si>
  <si>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</si>
  <si>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</si>
  <si>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</si>
  <si>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</si>
  <si>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</si>
  <si>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</si>
  <si>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</si>
  <si>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</si>
  <si>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</si>
  <si>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</si>
  <si>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</si>
  <si>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</si>
  <si>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</si>
  <si>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</si>
  <si>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</si>
  <si>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</si>
  <si>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</si>
  <si>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</si>
  <si>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</si>
  <si>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</si>
  <si>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</si>
  <si>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</si>
  <si>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</si>
  <si>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</si>
  <si>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</si>
  <si>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</si>
  <si>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</si>
  <si>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</si>
  <si>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</si>
  <si>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</si>
  <si>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</si>
  <si>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</si>
  <si>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</si>
  <si>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</si>
  <si>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</si>
  <si>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</si>
  <si>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</si>
  <si>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</si>
  <si>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</si>
  <si>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</si>
  <si>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</si>
  <si>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</si>
  <si>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</si>
  <si>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</si>
  <si>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</si>
  <si>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</si>
  <si>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</si>
  <si>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</si>
  <si>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</si>
  <si>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</si>
  <si>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</si>
  <si>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</si>
  <si>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</si>
  <si>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</si>
  <si>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</si>
  <si>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</si>
  <si>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</si>
  <si>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</si>
  <si>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</si>
  <si>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</si>
  <si>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</si>
  <si>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</si>
  <si>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</si>
  <si>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</si>
  <si>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</si>
  <si>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</si>
  <si>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</si>
  <si>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</si>
  <si>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</si>
  <si>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</si>
  <si>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</si>
  <si>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</si>
  <si>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</si>
  <si>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</si>
  <si>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</si>
  <si>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</si>
  <si>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</si>
  <si>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</si>
  <si>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</si>
  <si>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</si>
  <si>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</si>
  <si>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</si>
  <si>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</si>
  <si>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</si>
  <si>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</si>
  <si>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</si>
  <si>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</si>
  <si>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</si>
  <si>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</si>
  <si>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</si>
  <si>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</si>
  <si>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</si>
  <si>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</si>
  <si>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</si>
  <si>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</si>
  <si>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</si>
  <si>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</si>
  <si>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</si>
  <si>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</si>
  <si>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</si>
  <si>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</si>
  <si>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</si>
  <si>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</si>
  <si>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</si>
  <si>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</si>
  <si>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</si>
  <si>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</si>
  <si>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</si>
  <si>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</si>
  <si>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</si>
  <si>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</si>
  <si>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</si>
  <si>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</si>
  <si>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</si>
  <si>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</si>
  <si>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</si>
  <si>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</si>
  <si>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</si>
  <si>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</si>
  <si>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</si>
  <si>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</si>
  <si>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</si>
  <si>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</si>
  <si>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</si>
  <si>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</si>
  <si>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</si>
  <si>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</si>
  <si>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</si>
  <si>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</si>
  <si>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</si>
  <si>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</si>
  <si>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</si>
  <si>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</si>
  <si>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</si>
  <si>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</si>
  <si>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</si>
  <si>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</si>
  <si>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</si>
  <si>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</si>
  <si>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</si>
  <si>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</si>
  <si>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</si>
  <si>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</si>
  <si>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</si>
  <si>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</si>
  <si>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</si>
  <si>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</si>
  <si>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</si>
  <si>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</si>
  <si>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</si>
  <si>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</si>
  <si>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</si>
  <si>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</si>
  <si>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</si>
  <si>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</si>
  <si>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</si>
  <si>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</si>
  <si>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</si>
  <si>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</si>
  <si>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</si>
  <si>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</si>
  <si>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</si>
  <si>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</si>
  <si>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</si>
  <si>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</si>
  <si>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</si>
  <si>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</si>
  <si>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</si>
  <si>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</si>
  <si>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</si>
  <si>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</si>
  <si>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</si>
  <si>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</si>
  <si>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</si>
  <si>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</si>
  <si>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</si>
  <si>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</si>
  <si>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</si>
  <si>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</si>
  <si>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</si>
  <si>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</si>
  <si>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</si>
  <si>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</si>
  <si>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</si>
  <si>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</si>
  <si>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</si>
  <si>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</si>
  <si>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</si>
  <si>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</si>
  <si>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</si>
  <si>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</si>
  <si>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</si>
  <si>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</si>
  <si>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</si>
  <si>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</si>
  <si>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</si>
  <si>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</si>
  <si>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</si>
  <si>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</si>
  <si>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</si>
  <si>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</si>
  <si>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</si>
  <si>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</si>
  <si>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</si>
  <si>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</si>
  <si>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</si>
  <si>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</si>
  <si>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</si>
  <si>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</si>
  <si>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</si>
  <si>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</si>
  <si>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</si>
  <si>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</si>
  <si>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</si>
  <si>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</si>
  <si>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</si>
  <si>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</si>
  <si>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</si>
  <si>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</si>
  <si>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</si>
  <si>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</si>
  <si>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</si>
  <si>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</si>
  <si>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</si>
  <si>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</si>
  <si>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</si>
  <si>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</si>
  <si>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</si>
  <si>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</si>
  <si>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</si>
  <si>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</si>
  <si>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</si>
  <si>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</si>
  <si>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</si>
  <si>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</si>
  <si>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</si>
  <si>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</si>
  <si>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</si>
  <si>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</si>
  <si>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</si>
  <si>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</si>
  <si>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</si>
  <si>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</si>
  <si>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</si>
  <si>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</si>
  <si>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</si>
  <si>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</si>
  <si>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</si>
  <si>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</si>
  <si>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</si>
  <si>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</si>
  <si>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</si>
  <si>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</si>
  <si>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</si>
  <si>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</si>
  <si>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</si>
  <si>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</si>
  <si>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</si>
  <si>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</si>
  <si>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</si>
  <si>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</si>
  <si>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</si>
  <si>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</si>
  <si>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</si>
  <si>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</si>
  <si>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</si>
  <si>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</si>
  <si>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</si>
  <si>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</si>
  <si>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</si>
  <si>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</si>
  <si>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</si>
  <si>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</si>
  <si>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</si>
  <si>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</si>
  <si>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</si>
  <si>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</si>
  <si>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</si>
  <si>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</si>
  <si>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</si>
  <si>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</si>
  <si>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</si>
  <si>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</si>
  <si>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</si>
  <si>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</si>
  <si>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</si>
  <si>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</si>
  <si>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</si>
  <si>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</si>
  <si>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</si>
  <si>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</si>
  <si>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</si>
  <si>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</si>
  <si>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</si>
  <si>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</si>
  <si>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</si>
  <si>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</si>
  <si>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</si>
  <si>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</si>
  <si>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</si>
  <si>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</si>
  <si>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</si>
  <si>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</si>
  <si>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</si>
  <si>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</si>
  <si>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</si>
  <si>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</si>
  <si>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</si>
  <si>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</si>
  <si>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</si>
  <si>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</si>
  <si>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</si>
  <si>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</si>
  <si>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</si>
  <si>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</si>
  <si>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</si>
  <si>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</si>
  <si>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</si>
  <si>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</si>
  <si>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</si>
  <si>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</si>
  <si>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</si>
  <si>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</si>
  <si>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</si>
  <si>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</si>
  <si>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</si>
  <si>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</si>
  <si>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</si>
  <si>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</si>
  <si>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</si>
  <si>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</si>
  <si>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</si>
  <si>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</si>
  <si>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</si>
  <si>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</si>
  <si>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</si>
  <si>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</si>
  <si>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</si>
  <si>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</si>
  <si>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</si>
  <si>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</si>
  <si>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</si>
  <si>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</si>
  <si>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</si>
  <si>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</si>
  <si>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</si>
  <si>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</si>
  <si>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</si>
  <si>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</si>
  <si>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</si>
  <si>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</si>
  <si>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</si>
  <si>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</si>
  <si>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</si>
  <si>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</si>
  <si>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</si>
  <si>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</si>
  <si>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</si>
  <si>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</si>
  <si>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</si>
  <si>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</si>
  <si>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</si>
  <si>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</si>
  <si>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</si>
  <si>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</si>
  <si>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</si>
  <si>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</si>
  <si>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</si>
  <si>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</si>
  <si>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</si>
  <si>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</si>
  <si>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</si>
  <si>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</si>
  <si>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</si>
  <si>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</si>
  <si>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</si>
  <si>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</si>
  <si>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</si>
  <si>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</si>
  <si>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</si>
  <si>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</si>
  <si>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</si>
  <si>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</si>
  <si>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</si>
  <si>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</si>
  <si>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</si>
  <si>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</si>
  <si>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</si>
  <si>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</si>
  <si>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</si>
  <si>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</si>
  <si>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</si>
  <si>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</si>
  <si>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</si>
  <si>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</si>
  <si>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</si>
  <si>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</si>
  <si>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</si>
  <si>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</si>
  <si>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</si>
  <si>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</si>
  <si>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</si>
  <si>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</si>
  <si>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</si>
  <si>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</si>
  <si>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</si>
  <si>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</si>
  <si>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</si>
  <si>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</si>
  <si>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ЭПУ земельного участка для строительства объектов по оказанию услуг и обслуживанию населения в соответствии с Общероссийским классификатором услуг нас</t>
  </si>
  <si>
    <t>Строительство</t>
  </si>
  <si>
    <t>АО "Электросети Кубани" филиал "Краснодарэлектросеть"</t>
  </si>
  <si>
    <t>АО "Электросети Кубани"</t>
  </si>
  <si>
    <t>КЛ</t>
  </si>
  <si>
    <t>Электроснабжение ЭПУ потребителей в соответствии с договором на ТП № 2-38-23-0425 г. Краснодар</t>
  </si>
  <si>
    <t> K_N_Кд_23_ТП_7677</t>
  </si>
  <si>
    <t xml:space="preserve">Краснодарский край, г Краснодар, ул Сормовская; 171 23:43:0414008:187
</t>
  </si>
  <si>
    <t xml:space="preserve">КЛ-0,4 кВ от РУ-0,4 кВ (I с.ш.) РП-43 </t>
  </si>
  <si>
    <t xml:space="preserve"> I кат. 6,5 кВт и II кат. 21,3 кВт</t>
  </si>
  <si>
    <t>0,585 км</t>
  </si>
  <si>
    <t>АПвБШп-0,66-1  4х70 мм2,</t>
  </si>
  <si>
    <t>АПвБШп-0,66-1 сечением токоведущих жил 4х70 мм2,, протяженностью – 0,585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</si>
  <si>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2-38-23-0425 г. Краснодар</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</si>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</sst>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25" borderId="0" xfId="1" applyFont="1" applyFill="1" applyBorder="1" applyAlignment="1">
      <alignment horizontal="center" vertical="center"/>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0" fontId="10" fillId="25" borderId="0" xfId="62" applyFont="1" applyFill="1" applyAlignment="1">
      <alignment horizontal="center" vertical="center"/>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10" fillId="25" borderId="0" xfId="1" applyFont="1" applyFill="1" applyAlignment="1">
      <alignment horizontal="center" vertical="center"/>
    </xf>
    <xf numFmtId="0" fontId="50" fillId="25"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90" zoomScaleNormal="100" zoomScaleSheetLayoutView="90" workbookViewId="0">
      <selection activeCell="A9" sqref="A9:C9"/>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8"/>
      <c r="B1" s="219"/>
      <c r="C1" s="220" t="s">
        <v>22</v>
      </c>
    </row>
    <row r="2" spans="1:21" ht="18.75" customHeight="1" x14ac:dyDescent="0.25">
      <c r="A2" s="218"/>
      <c r="B2" s="219"/>
      <c r="C2" s="221" t="s">
        <v>7</v>
      </c>
    </row>
    <row r="3" spans="1:21" ht="18.75" x14ac:dyDescent="0.25">
      <c r="A3" s="222"/>
      <c r="B3" s="219"/>
      <c r="C3" s="223" t="s">
        <v>408</v>
      </c>
    </row>
    <row r="4" spans="1:21" x14ac:dyDescent="0.25">
      <c r="A4" s="222"/>
      <c r="B4" s="219"/>
      <c r="C4" s="219"/>
      <c r="G4" s="23"/>
    </row>
    <row r="5" spans="1:21" x14ac:dyDescent="0.25">
      <c r="A5" s="234" t="s">
        <v>432</v>
      </c>
      <c r="B5" s="234"/>
      <c r="C5" s="234"/>
      <c r="D5" s="71"/>
      <c r="E5" s="71"/>
      <c r="F5" s="71"/>
      <c r="G5" s="71"/>
      <c r="H5" s="71"/>
      <c r="I5" s="71"/>
    </row>
    <row r="6" spans="1:21" x14ac:dyDescent="0.25">
      <c r="A6" s="222"/>
      <c r="B6" s="219"/>
      <c r="C6" s="219"/>
      <c r="G6" s="23"/>
    </row>
    <row r="7" spans="1:21" x14ac:dyDescent="0.25">
      <c r="A7" s="238" t="s">
        <v>6</v>
      </c>
      <c r="B7" s="238"/>
      <c r="C7" s="238"/>
      <c r="D7" s="166"/>
      <c r="E7" s="166"/>
      <c r="F7" s="166"/>
      <c r="G7" s="166"/>
      <c r="H7" s="166"/>
      <c r="I7" s="166"/>
      <c r="J7" s="166"/>
      <c r="K7" s="166"/>
      <c r="L7" s="166"/>
      <c r="M7" s="166"/>
      <c r="N7" s="166"/>
      <c r="O7" s="166"/>
      <c r="P7" s="166"/>
      <c r="Q7" s="166"/>
      <c r="R7" s="166"/>
      <c r="S7" s="166"/>
      <c r="T7" s="166"/>
      <c r="U7" s="166"/>
    </row>
    <row r="8" spans="1:21" x14ac:dyDescent="0.25">
      <c r="A8" s="222"/>
      <c r="B8" s="222"/>
      <c r="C8" s="222"/>
      <c r="D8" s="165"/>
      <c r="E8" s="165"/>
      <c r="F8" s="165"/>
      <c r="G8" s="165"/>
      <c r="H8" s="166"/>
      <c r="I8" s="166"/>
      <c r="J8" s="166"/>
      <c r="K8" s="166"/>
      <c r="L8" s="166"/>
      <c r="M8" s="166"/>
      <c r="N8" s="166"/>
      <c r="O8" s="166"/>
      <c r="P8" s="166"/>
      <c r="Q8" s="166"/>
      <c r="R8" s="166"/>
      <c r="S8" s="166"/>
      <c r="T8" s="166"/>
      <c r="U8" s="166"/>
    </row>
    <row r="9" spans="1:21" x14ac:dyDescent="0.25">
      <c r="A9" s="239" t="s">
        <v>420</v>
      </c>
      <c r="B9" s="240"/>
      <c r="C9" s="240"/>
      <c r="D9" s="167"/>
      <c r="E9" s="167"/>
      <c r="F9" s="167"/>
      <c r="G9" s="167"/>
      <c r="H9" s="166"/>
      <c r="I9" s="166"/>
      <c r="J9" s="166"/>
      <c r="K9" s="166"/>
      <c r="L9" s="166"/>
      <c r="M9" s="166"/>
      <c r="N9" s="166"/>
      <c r="O9" s="166"/>
      <c r="P9" s="166"/>
      <c r="Q9" s="166"/>
      <c r="R9" s="166"/>
      <c r="S9" s="166"/>
      <c r="T9" s="166"/>
      <c r="U9" s="166"/>
    </row>
    <row r="10" spans="1:21" x14ac:dyDescent="0.25">
      <c r="A10" s="241" t="s">
        <v>5</v>
      </c>
      <c r="B10" s="241"/>
      <c r="C10" s="241"/>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2" t="s">
        <v>424</v>
      </c>
      <c r="B12" s="242"/>
      <c r="C12" s="242"/>
      <c r="D12" s="167"/>
      <c r="E12" s="167"/>
      <c r="F12" s="167"/>
      <c r="G12" s="167"/>
      <c r="H12" s="166"/>
      <c r="I12" s="166"/>
      <c r="J12" s="166"/>
      <c r="K12" s="166"/>
      <c r="L12" s="166"/>
      <c r="M12" s="166"/>
      <c r="N12" s="166"/>
      <c r="O12" s="166"/>
      <c r="P12" s="166"/>
      <c r="Q12" s="166"/>
      <c r="R12" s="166"/>
      <c r="S12" s="166"/>
      <c r="T12" s="166"/>
      <c r="U12" s="166"/>
    </row>
    <row r="13" spans="1:21" x14ac:dyDescent="0.25">
      <c r="A13" s="243" t="s">
        <v>4</v>
      </c>
      <c r="B13" s="243"/>
      <c r="C13" s="243"/>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01"/>
      <c r="B14" s="201"/>
      <c r="C14" s="201"/>
      <c r="D14" s="92"/>
      <c r="E14" s="92"/>
      <c r="F14" s="92"/>
      <c r="G14" s="92"/>
      <c r="H14" s="92"/>
      <c r="I14" s="92"/>
      <c r="J14" s="92"/>
      <c r="K14" s="92"/>
      <c r="L14" s="92"/>
      <c r="M14" s="92"/>
      <c r="N14" s="92"/>
      <c r="O14" s="92"/>
      <c r="P14" s="92"/>
      <c r="Q14" s="92"/>
      <c r="R14" s="92"/>
      <c r="S14" s="92"/>
      <c r="T14" s="92"/>
      <c r="U14" s="92"/>
    </row>
    <row r="15" spans="1:21" ht="33" customHeight="1" x14ac:dyDescent="0.25">
      <c r="A15" s="244" t="s">
        <v>423</v>
      </c>
      <c r="B15" s="244"/>
      <c r="C15" s="244"/>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5" t="s">
        <v>3</v>
      </c>
      <c r="B16" s="235"/>
      <c r="C16" s="235"/>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2"/>
      <c r="B17" s="202"/>
      <c r="C17" s="202"/>
      <c r="D17" s="126"/>
      <c r="E17" s="126"/>
      <c r="F17" s="126"/>
      <c r="G17" s="126"/>
      <c r="H17" s="126"/>
      <c r="I17" s="126"/>
      <c r="J17" s="126"/>
      <c r="K17" s="126"/>
      <c r="L17" s="126"/>
      <c r="M17" s="126"/>
      <c r="N17" s="126"/>
      <c r="O17" s="126"/>
      <c r="P17" s="126"/>
      <c r="Q17" s="126"/>
      <c r="R17" s="126"/>
    </row>
    <row r="18" spans="1:21" ht="23.25" customHeight="1" x14ac:dyDescent="0.25">
      <c r="A18" s="236" t="s">
        <v>262</v>
      </c>
      <c r="B18" s="237"/>
      <c r="C18" s="237"/>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2"/>
      <c r="B19" s="203"/>
      <c r="C19" s="203"/>
      <c r="D19" s="141"/>
      <c r="E19" s="141"/>
      <c r="F19" s="141"/>
      <c r="G19" s="141"/>
      <c r="H19" s="126"/>
      <c r="I19" s="126"/>
      <c r="J19" s="126"/>
      <c r="K19" s="126"/>
      <c r="L19" s="126"/>
      <c r="M19" s="126"/>
      <c r="N19" s="126"/>
      <c r="O19" s="126"/>
      <c r="P19" s="126"/>
      <c r="Q19" s="126"/>
      <c r="R19" s="126"/>
    </row>
    <row r="20" spans="1:21" ht="39.75" customHeight="1" x14ac:dyDescent="0.25">
      <c r="A20" s="194" t="s">
        <v>2</v>
      </c>
      <c r="B20" s="204"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4">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5" t="s">
        <v>19</v>
      </c>
      <c r="B22" s="206" t="s">
        <v>151</v>
      </c>
      <c r="C22" s="207" t="s">
        <v>414</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1"/>
      <c r="B24" s="232"/>
      <c r="C24" s="233"/>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405</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405</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405</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405</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405</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417</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409</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410</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410</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194" t="s">
        <v>428</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411</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412</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413</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409</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409</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1"/>
      <c r="B46" s="232"/>
      <c r="C46" s="233"/>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5">
        <v>1.5496990100000001</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5">
        <v>0</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0" t="s">
        <v>406</v>
      </c>
      <c r="B49" s="230"/>
      <c r="C49" s="230"/>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S22" sqref="S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7"/>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3"/>
      <c r="U9" s="103"/>
      <c r="V9" s="103"/>
      <c r="W9" s="103"/>
      <c r="X9" s="103"/>
      <c r="Y9" s="103"/>
      <c r="Z9" s="103"/>
      <c r="AA9" s="103"/>
      <c r="AB9" s="103"/>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x14ac:dyDescent="0.2">
      <c r="A11" s="247" t="str">
        <f>'1. паспорт местоположение'!A12:C12</f>
        <v> K_N_Кд_23_ТП_7677</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3"/>
      <c r="U12" s="103"/>
      <c r="V12" s="103"/>
      <c r="W12" s="103"/>
      <c r="X12" s="103"/>
      <c r="Y12" s="103"/>
      <c r="Z12" s="103"/>
      <c r="AA12" s="103"/>
      <c r="AB12" s="103"/>
    </row>
    <row r="13" spans="1:28" s="13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2"/>
      <c r="U13" s="122"/>
      <c r="V13" s="122"/>
      <c r="W13" s="122"/>
      <c r="X13" s="122"/>
      <c r="Y13" s="122"/>
      <c r="Z13" s="122"/>
      <c r="AA13" s="122"/>
      <c r="AB13" s="122"/>
    </row>
    <row r="14" spans="1:28" s="140" customFormat="1" ht="18.75" x14ac:dyDescent="0.2">
      <c r="A14" s="247" t="str">
        <f>'1. паспорт местоположение'!A15:C15</f>
        <v>Электроснабжение ЭПУ потребителей в соответствии с договором на ТП № 2-38-23-0425 г. Краснодар</v>
      </c>
      <c r="B14" s="247"/>
      <c r="C14" s="247"/>
      <c r="D14" s="247"/>
      <c r="E14" s="247"/>
      <c r="F14" s="247"/>
      <c r="G14" s="247"/>
      <c r="H14" s="247"/>
      <c r="I14" s="247"/>
      <c r="J14" s="247"/>
      <c r="K14" s="247"/>
      <c r="L14" s="247"/>
      <c r="M14" s="247"/>
      <c r="N14" s="247"/>
      <c r="O14" s="247"/>
      <c r="P14" s="247"/>
      <c r="Q14" s="247"/>
      <c r="R14" s="247"/>
      <c r="S14" s="247"/>
      <c r="T14" s="139"/>
      <c r="U14" s="139"/>
      <c r="V14" s="139"/>
      <c r="W14" s="139"/>
      <c r="X14" s="139"/>
      <c r="Y14" s="139"/>
      <c r="Z14" s="139"/>
      <c r="AA14" s="139"/>
      <c r="AB14" s="139"/>
    </row>
    <row r="15" spans="1:28" s="140"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41"/>
      <c r="U15" s="141"/>
      <c r="V15" s="141"/>
      <c r="W15" s="141"/>
      <c r="X15" s="141"/>
      <c r="Y15" s="141"/>
      <c r="Z15" s="141"/>
      <c r="AA15" s="141"/>
      <c r="AB15" s="141"/>
    </row>
    <row r="16" spans="1:28" s="140"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2"/>
      <c r="U16" s="142"/>
      <c r="V16" s="142"/>
      <c r="W16" s="142"/>
      <c r="X16" s="142"/>
      <c r="Y16" s="142"/>
    </row>
    <row r="17" spans="1:113" s="140" customFormat="1" ht="45.75" customHeight="1" x14ac:dyDescent="0.2">
      <c r="A17" s="253" t="s">
        <v>304</v>
      </c>
      <c r="B17" s="253"/>
      <c r="C17" s="253"/>
      <c r="D17" s="253"/>
      <c r="E17" s="253"/>
      <c r="F17" s="253"/>
      <c r="G17" s="253"/>
      <c r="H17" s="253"/>
      <c r="I17" s="253"/>
      <c r="J17" s="253"/>
      <c r="K17" s="253"/>
      <c r="L17" s="253"/>
      <c r="M17" s="253"/>
      <c r="N17" s="253"/>
      <c r="O17" s="253"/>
      <c r="P17" s="253"/>
      <c r="Q17" s="253"/>
      <c r="R17" s="253"/>
      <c r="S17" s="253"/>
      <c r="T17" s="143"/>
      <c r="U17" s="143"/>
      <c r="V17" s="143"/>
      <c r="W17" s="143"/>
      <c r="X17" s="143"/>
      <c r="Y17" s="143"/>
      <c r="Z17" s="143"/>
      <c r="AA17" s="143"/>
      <c r="AB17" s="143"/>
    </row>
    <row r="18" spans="1:113" s="14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2"/>
      <c r="U18" s="142"/>
      <c r="V18" s="142"/>
      <c r="W18" s="142"/>
      <c r="X18" s="142"/>
      <c r="Y18" s="142"/>
    </row>
    <row r="19" spans="1:113" s="140" customFormat="1" ht="54" customHeight="1" x14ac:dyDescent="0.2">
      <c r="A19" s="250" t="s">
        <v>2</v>
      </c>
      <c r="B19" s="250" t="s">
        <v>305</v>
      </c>
      <c r="C19" s="255" t="s">
        <v>306</v>
      </c>
      <c r="D19" s="250" t="s">
        <v>307</v>
      </c>
      <c r="E19" s="250" t="s">
        <v>308</v>
      </c>
      <c r="F19" s="250" t="s">
        <v>309</v>
      </c>
      <c r="G19" s="250" t="s">
        <v>310</v>
      </c>
      <c r="H19" s="250" t="s">
        <v>311</v>
      </c>
      <c r="I19" s="250" t="s">
        <v>312</v>
      </c>
      <c r="J19" s="250" t="s">
        <v>313</v>
      </c>
      <c r="K19" s="250" t="s">
        <v>29</v>
      </c>
      <c r="L19" s="250" t="s">
        <v>314</v>
      </c>
      <c r="M19" s="250" t="s">
        <v>315</v>
      </c>
      <c r="N19" s="250" t="s">
        <v>316</v>
      </c>
      <c r="O19" s="250" t="s">
        <v>317</v>
      </c>
      <c r="P19" s="250" t="s">
        <v>318</v>
      </c>
      <c r="Q19" s="250" t="s">
        <v>319</v>
      </c>
      <c r="R19" s="250"/>
      <c r="S19" s="251" t="s">
        <v>320</v>
      </c>
      <c r="T19" s="142"/>
      <c r="U19" s="142"/>
      <c r="V19" s="142"/>
      <c r="W19" s="142"/>
      <c r="X19" s="142"/>
      <c r="Y19" s="142"/>
    </row>
    <row r="20" spans="1:113" s="140" customFormat="1" ht="180.75" customHeight="1" x14ac:dyDescent="0.2">
      <c r="A20" s="250"/>
      <c r="B20" s="250"/>
      <c r="C20" s="256"/>
      <c r="D20" s="250"/>
      <c r="E20" s="250"/>
      <c r="F20" s="250"/>
      <c r="G20" s="250"/>
      <c r="H20" s="250"/>
      <c r="I20" s="250"/>
      <c r="J20" s="250"/>
      <c r="K20" s="250"/>
      <c r="L20" s="250"/>
      <c r="M20" s="250"/>
      <c r="N20" s="250"/>
      <c r="O20" s="250"/>
      <c r="P20" s="250"/>
      <c r="Q20" s="144" t="s">
        <v>321</v>
      </c>
      <c r="R20" s="145" t="s">
        <v>322</v>
      </c>
      <c r="S20" s="251"/>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2" customFormat="1" ht="63" x14ac:dyDescent="0.2">
      <c r="A22" s="208">
        <v>1</v>
      </c>
      <c r="B22" s="194" t="s">
        <v>285</v>
      </c>
      <c r="C22" s="194" t="s">
        <v>285</v>
      </c>
      <c r="D22" s="194" t="s">
        <v>285</v>
      </c>
      <c r="E22" s="194" t="s">
        <v>425</v>
      </c>
      <c r="F22" s="194" t="s">
        <v>418</v>
      </c>
      <c r="G22" s="84" t="s">
        <v>426</v>
      </c>
      <c r="H22" s="84">
        <v>27.8</v>
      </c>
      <c r="I22" s="84" t="s">
        <v>285</v>
      </c>
      <c r="J22" s="84" t="s">
        <v>285</v>
      </c>
      <c r="K22" s="84">
        <v>0.4</v>
      </c>
      <c r="L22" s="84" t="s">
        <v>427</v>
      </c>
      <c r="M22" s="84" t="s">
        <v>285</v>
      </c>
      <c r="N22" s="84" t="s">
        <v>285</v>
      </c>
      <c r="O22" s="84" t="s">
        <v>285</v>
      </c>
      <c r="P22" s="84" t="s">
        <v>285</v>
      </c>
      <c r="Q22" s="194" t="s">
        <v>285</v>
      </c>
      <c r="R22" s="194" t="s">
        <v>285</v>
      </c>
      <c r="S22" s="194" t="s">
        <v>285</v>
      </c>
      <c r="T22" s="210"/>
      <c r="U22" s="210"/>
      <c r="V22" s="210"/>
      <c r="W22" s="210"/>
      <c r="X22" s="210"/>
      <c r="Y22" s="210"/>
      <c r="Z22" s="211"/>
      <c r="AA22" s="211"/>
      <c r="AB22" s="211"/>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I21" sqref="A21:J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tr">
        <f>'1. паспорт местоположение'!A9:C9</f>
        <v>АО "Электросети Кубани" филиал "Краснодарэлектросеть"</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 K_N_Кд_23_ТП_7677</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Электроснабжение ЭПУ потребителей в соответствии с договором на ТП № 2-38-23-0425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278</v>
      </c>
      <c r="C21" s="267"/>
      <c r="D21" s="270" t="s">
        <v>277</v>
      </c>
      <c r="E21" s="266" t="s">
        <v>276</v>
      </c>
      <c r="F21" s="267"/>
      <c r="G21" s="266" t="s">
        <v>275</v>
      </c>
      <c r="H21" s="267"/>
      <c r="I21" s="266" t="s">
        <v>274</v>
      </c>
      <c r="J21" s="267"/>
      <c r="K21" s="270" t="s">
        <v>273</v>
      </c>
      <c r="L21" s="266" t="s">
        <v>272</v>
      </c>
      <c r="M21" s="267"/>
      <c r="N21" s="266" t="s">
        <v>271</v>
      </c>
      <c r="O21" s="267"/>
      <c r="P21" s="270" t="s">
        <v>270</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250</v>
      </c>
      <c r="S22" s="43" t="s">
        <v>33</v>
      </c>
      <c r="T22" s="43" t="s">
        <v>32</v>
      </c>
    </row>
    <row r="23" spans="1:113" ht="51.75" customHeight="1" x14ac:dyDescent="0.25">
      <c r="A23" s="275"/>
      <c r="B23" s="83" t="s">
        <v>30</v>
      </c>
      <c r="C23" s="83" t="s">
        <v>31</v>
      </c>
      <c r="D23" s="27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F1" zoomScale="70" zoomScaleNormal="100" zoomScaleSheetLayoutView="70" workbookViewId="0">
      <selection activeCell="J25" sqref="J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tr">
        <f>'1. паспорт местоположение'!A9:C9</f>
        <v>АО "Электросети Кубани" филиал "Краснодарэлектросеть"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 K_N_Кд_23_ТП_7677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Электроснабжение ЭПУ потребителей в соответствии с договором на ТП № 2-38-23-0425 г. Краснодар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255</v>
      </c>
      <c r="C21" s="282"/>
      <c r="D21" s="281" t="s">
        <v>257</v>
      </c>
      <c r="E21" s="282"/>
      <c r="F21" s="258" t="s">
        <v>29</v>
      </c>
      <c r="G21" s="260"/>
      <c r="H21" s="260"/>
      <c r="I21" s="259"/>
      <c r="J21" s="279" t="s">
        <v>258</v>
      </c>
      <c r="K21" s="281" t="s">
        <v>259</v>
      </c>
      <c r="L21" s="282"/>
      <c r="M21" s="281" t="s">
        <v>260</v>
      </c>
      <c r="N21" s="282"/>
      <c r="O21" s="281" t="s">
        <v>251</v>
      </c>
      <c r="P21" s="282"/>
      <c r="Q21" s="281" t="s">
        <v>41</v>
      </c>
      <c r="R21" s="282"/>
      <c r="S21" s="279" t="s">
        <v>40</v>
      </c>
      <c r="T21" s="279" t="s">
        <v>261</v>
      </c>
      <c r="U21" s="279" t="s">
        <v>256</v>
      </c>
      <c r="V21" s="281" t="s">
        <v>39</v>
      </c>
      <c r="W21" s="282"/>
      <c r="X21" s="258" t="s">
        <v>280</v>
      </c>
      <c r="Y21" s="260"/>
      <c r="Z21" s="258" t="s">
        <v>281</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250</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215" customFormat="1" ht="180" customHeight="1" x14ac:dyDescent="0.25">
      <c r="A25" s="213">
        <v>1</v>
      </c>
      <c r="B25" s="213" t="s">
        <v>285</v>
      </c>
      <c r="C25" s="209" t="s">
        <v>426</v>
      </c>
      <c r="D25" s="213" t="s">
        <v>285</v>
      </c>
      <c r="E25" s="209" t="s">
        <v>426</v>
      </c>
      <c r="F25" s="213" t="s">
        <v>285</v>
      </c>
      <c r="G25" s="213">
        <v>0.4</v>
      </c>
      <c r="H25" s="213" t="s">
        <v>285</v>
      </c>
      <c r="I25" s="213">
        <v>0.4</v>
      </c>
      <c r="J25" s="213">
        <v>2026</v>
      </c>
      <c r="K25" s="213" t="s">
        <v>285</v>
      </c>
      <c r="L25" s="213" t="s">
        <v>285</v>
      </c>
      <c r="M25" s="213" t="s">
        <v>285</v>
      </c>
      <c r="N25" s="214" t="s">
        <v>429</v>
      </c>
      <c r="O25" s="213" t="s">
        <v>285</v>
      </c>
      <c r="P25" s="214" t="s">
        <v>422</v>
      </c>
      <c r="Q25" s="213" t="s">
        <v>285</v>
      </c>
      <c r="R25" s="214">
        <v>0.58499999999999996</v>
      </c>
      <c r="S25" s="213" t="s">
        <v>285</v>
      </c>
      <c r="T25" s="213" t="s">
        <v>285</v>
      </c>
      <c r="U25" s="213" t="s">
        <v>285</v>
      </c>
      <c r="V25" s="213" t="s">
        <v>285</v>
      </c>
      <c r="W25" s="213" t="s">
        <v>285</v>
      </c>
      <c r="X25" s="213" t="s">
        <v>285</v>
      </c>
      <c r="Y25" s="213" t="s">
        <v>285</v>
      </c>
      <c r="Z25" s="213" t="s">
        <v>285</v>
      </c>
      <c r="AA25" s="213"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46" t="s">
        <v>6</v>
      </c>
      <c r="B7" s="246"/>
      <c r="C7" s="246"/>
      <c r="D7" s="175"/>
      <c r="E7" s="103"/>
      <c r="F7" s="103"/>
      <c r="G7" s="103"/>
      <c r="H7" s="103"/>
      <c r="I7" s="103"/>
      <c r="J7" s="103"/>
      <c r="K7" s="103"/>
      <c r="L7" s="103"/>
      <c r="M7" s="103"/>
      <c r="N7" s="103"/>
      <c r="O7" s="103"/>
      <c r="P7" s="103"/>
      <c r="Q7" s="103"/>
      <c r="R7" s="103"/>
      <c r="S7" s="103"/>
      <c r="T7" s="103"/>
      <c r="U7" s="103"/>
    </row>
    <row r="8" spans="1:29" s="11" customFormat="1" ht="18.75" x14ac:dyDescent="0.2">
      <c r="A8" s="246"/>
      <c r="B8" s="246"/>
      <c r="C8" s="246"/>
      <c r="D8" s="176"/>
      <c r="E8" s="125"/>
      <c r="F8" s="125"/>
      <c r="G8" s="125"/>
      <c r="H8" s="103"/>
      <c r="I8" s="103"/>
      <c r="J8" s="103"/>
      <c r="K8" s="103"/>
      <c r="L8" s="103"/>
      <c r="M8" s="103"/>
      <c r="N8" s="103"/>
      <c r="O8" s="103"/>
      <c r="P8" s="103"/>
      <c r="Q8" s="103"/>
      <c r="R8" s="103"/>
      <c r="S8" s="103"/>
      <c r="T8" s="103"/>
      <c r="U8" s="103"/>
    </row>
    <row r="9" spans="1:29" s="11" customFormat="1" ht="18.75" x14ac:dyDescent="0.2">
      <c r="A9" s="288" t="str">
        <f>'1. паспорт местоположение'!A9:C9</f>
        <v>АО "Электросети Кубани" филиал "Краснодарэлектросеть"</v>
      </c>
      <c r="B9" s="288"/>
      <c r="C9" s="288"/>
      <c r="D9" s="177"/>
      <c r="E9" s="139"/>
      <c r="F9" s="139"/>
      <c r="G9" s="139"/>
      <c r="H9" s="103"/>
      <c r="I9" s="103"/>
      <c r="J9" s="103"/>
      <c r="K9" s="103"/>
      <c r="L9" s="103"/>
      <c r="M9" s="103"/>
      <c r="N9" s="103"/>
      <c r="O9" s="103"/>
      <c r="P9" s="103"/>
      <c r="Q9" s="103"/>
      <c r="R9" s="103"/>
      <c r="S9" s="103"/>
      <c r="T9" s="103"/>
      <c r="U9" s="103"/>
    </row>
    <row r="10" spans="1:29" s="11" customFormat="1" ht="18.75" x14ac:dyDescent="0.2">
      <c r="A10" s="245" t="s">
        <v>5</v>
      </c>
      <c r="B10" s="245"/>
      <c r="C10" s="245"/>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46"/>
      <c r="B11" s="246"/>
      <c r="C11" s="246"/>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 K_N_Кд_23_ТП_7677</v>
      </c>
      <c r="B12" s="288"/>
      <c r="C12" s="288"/>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45" t="s">
        <v>4</v>
      </c>
      <c r="B13" s="245"/>
      <c r="C13" s="245"/>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48"/>
      <c r="B14" s="248"/>
      <c r="C14" s="248"/>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7" t="str">
        <f>'1. паспорт местоположение'!A15:C15</f>
        <v>Электроснабжение ЭПУ потребителей в соответствии с договором на ТП № 2-38-23-0425 г. Краснодар</v>
      </c>
      <c r="B15" s="287"/>
      <c r="C15" s="287"/>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45" t="s">
        <v>3</v>
      </c>
      <c r="B16" s="245"/>
      <c r="C16" s="245"/>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52"/>
      <c r="B17" s="252"/>
      <c r="C17" s="252"/>
      <c r="D17" s="179"/>
      <c r="E17" s="142"/>
      <c r="F17" s="142"/>
      <c r="G17" s="142"/>
      <c r="H17" s="142"/>
      <c r="I17" s="142"/>
      <c r="J17" s="142"/>
      <c r="K17" s="142"/>
      <c r="L17" s="142"/>
      <c r="M17" s="142"/>
      <c r="N17" s="142"/>
      <c r="O17" s="142"/>
      <c r="P17" s="142"/>
      <c r="Q17" s="142"/>
      <c r="R17" s="142"/>
    </row>
    <row r="18" spans="1:21" s="140" customFormat="1" ht="27.75" customHeight="1" x14ac:dyDescent="0.2">
      <c r="A18" s="253" t="s">
        <v>249</v>
      </c>
      <c r="B18" s="253"/>
      <c r="C18" s="253"/>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Электроснабжение ЭПУ потребителей в соответствии с договором на ТП № 2-38-23-0425 г. Краснодар</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194" t="s">
        <v>430</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404</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416</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2020</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415</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6" t="s">
        <v>406</v>
      </c>
      <c r="B32" s="286"/>
      <c r="C32" s="286"/>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85" zoomScaleNormal="85"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'2. паспорт ТП'!A8:S8</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7" t="str">
        <f>'1. паспорт местоположение'!A12:C12</f>
        <v> K_N_Кд_23_ТП_7677</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40" customFormat="1" ht="18.75" x14ac:dyDescent="0.2">
      <c r="A15" s="247" t="str">
        <f>'1. паспорт местоположение'!A15:C15</f>
        <v>Электроснабжение ЭПУ потребителей в соответствии с договором на ТП № 2-38-23-0425 г. Краснодар</v>
      </c>
      <c r="B15" s="247"/>
      <c r="C15" s="247"/>
      <c r="D15" s="247"/>
      <c r="E15" s="247"/>
      <c r="F15" s="247"/>
      <c r="G15" s="247"/>
      <c r="H15" s="247"/>
      <c r="I15" s="247"/>
      <c r="J15" s="247"/>
      <c r="K15" s="247"/>
      <c r="L15" s="247"/>
      <c r="M15" s="247"/>
      <c r="N15" s="247"/>
      <c r="O15" s="247"/>
      <c r="P15" s="139"/>
      <c r="Q15" s="139"/>
      <c r="R15" s="139"/>
      <c r="S15" s="139"/>
      <c r="T15" s="139"/>
      <c r="U15" s="139"/>
      <c r="V15" s="139"/>
      <c r="W15" s="139"/>
      <c r="X15" s="139"/>
      <c r="Y15" s="139"/>
      <c r="Z15" s="139"/>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7"/>
      <c r="Q17" s="97"/>
      <c r="R17" s="97"/>
      <c r="S17" s="97"/>
      <c r="T17" s="97"/>
      <c r="U17" s="97"/>
      <c r="V17" s="97"/>
      <c r="W17" s="97"/>
    </row>
    <row r="18" spans="1:113" s="2" customFormat="1" ht="91.5" customHeight="1" x14ac:dyDescent="0.2">
      <c r="A18" s="289" t="s">
        <v>324</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325</v>
      </c>
      <c r="C19" s="290" t="s">
        <v>326</v>
      </c>
      <c r="D19" s="290" t="s">
        <v>327</v>
      </c>
      <c r="E19" s="291" t="s">
        <v>328</v>
      </c>
      <c r="F19" s="292"/>
      <c r="G19" s="292"/>
      <c r="H19" s="292"/>
      <c r="I19" s="293"/>
      <c r="J19" s="290" t="s">
        <v>329</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29" sqref="I2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 K_N_Кд_23_ТП_7677</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Электроснабжение ЭПУ потребителей в соответствии с договором на ТП № 2-38-23-0425 г. Краснодар</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7"/>
    </row>
    <row r="18" spans="1:10" x14ac:dyDescent="0.25">
      <c r="I18" s="23"/>
    </row>
    <row r="19" spans="1:10" ht="15.75" customHeight="1" x14ac:dyDescent="0.25">
      <c r="A19" s="295" t="s">
        <v>342</v>
      </c>
      <c r="B19" s="295"/>
      <c r="C19" s="295"/>
      <c r="D19" s="295"/>
      <c r="E19" s="295"/>
      <c r="F19" s="295"/>
      <c r="G19" s="295"/>
      <c r="H19" s="295"/>
      <c r="I19" s="295"/>
      <c r="J19" s="295"/>
    </row>
    <row r="20" spans="1:10" x14ac:dyDescent="0.25">
      <c r="A20" s="31"/>
      <c r="B20" s="31"/>
      <c r="C20" s="112"/>
      <c r="D20" s="112"/>
      <c r="E20" s="112"/>
      <c r="F20" s="112"/>
      <c r="G20" s="112"/>
      <c r="H20" s="112"/>
      <c r="I20" s="112"/>
      <c r="J20" s="112"/>
    </row>
    <row r="21" spans="1:10" ht="28.5" customHeight="1" x14ac:dyDescent="0.25">
      <c r="A21" s="297" t="s">
        <v>140</v>
      </c>
      <c r="B21" s="297" t="s">
        <v>139</v>
      </c>
      <c r="C21" s="303" t="s">
        <v>199</v>
      </c>
      <c r="D21" s="303"/>
      <c r="E21" s="303"/>
      <c r="F21" s="303"/>
      <c r="G21" s="298" t="s">
        <v>138</v>
      </c>
      <c r="H21" s="300" t="s">
        <v>201</v>
      </c>
      <c r="I21" s="297" t="s">
        <v>137</v>
      </c>
      <c r="J21" s="299" t="s">
        <v>200</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136</v>
      </c>
      <c r="D23" s="41" t="s">
        <v>135</v>
      </c>
      <c r="E23" s="41" t="s">
        <v>136</v>
      </c>
      <c r="F23" s="41" t="s">
        <v>135</v>
      </c>
      <c r="G23" s="298"/>
      <c r="H23" s="302"/>
      <c r="I23" s="297"/>
      <c r="J23" s="299"/>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294" t="s">
        <v>406</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zoomScale="55" zoomScaleNormal="70" zoomScaleSheetLayoutView="55" workbookViewId="0">
      <selection activeCell="AA50" sqref="AA5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0" t="s">
        <v>22</v>
      </c>
    </row>
    <row r="2" spans="1:29" ht="18.75" x14ac:dyDescent="0.25">
      <c r="AC2" s="110" t="s">
        <v>7</v>
      </c>
    </row>
    <row r="3" spans="1:29" ht="18.75" x14ac:dyDescent="0.25">
      <c r="AC3" s="110" t="str">
        <f>'1. паспорт местоположение'!C3</f>
        <v>от «5» 05 2016 г. № 380</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25">
      <c r="AC5" s="110"/>
    </row>
    <row r="6" spans="1:29"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row>
    <row r="8" spans="1:29" ht="18.75" x14ac:dyDescent="0.2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row>
    <row r="11" spans="1:29" ht="18.75" x14ac:dyDescent="0.25">
      <c r="A11" s="247" t="str">
        <f>'1. паспорт местоположение'!A12:C12</f>
        <v> K_N_Кд_23_ТП_7677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47" t="str">
        <f>'1. паспорт местоположение'!A15:C15</f>
        <v>Электроснабжение ЭПУ потребителей в соответствии с договором на ТП № 2-38-23-0425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row>
    <row r="18" spans="1:29" x14ac:dyDescent="0.25">
      <c r="A18" s="309" t="s">
        <v>343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row>
    <row r="20" spans="1:29" ht="33" customHeight="1" x14ac:dyDescent="0.25">
      <c r="A20" s="297" t="s">
        <v>106</v>
      </c>
      <c r="B20" s="297" t="s">
        <v>105</v>
      </c>
      <c r="C20" s="297" t="s">
        <v>104</v>
      </c>
      <c r="D20" s="297"/>
      <c r="E20" s="303" t="s">
        <v>103</v>
      </c>
      <c r="F20" s="303"/>
      <c r="G20" s="297" t="s">
        <v>344</v>
      </c>
      <c r="H20" s="307" t="s">
        <v>336</v>
      </c>
      <c r="I20" s="307"/>
      <c r="J20" s="307"/>
      <c r="K20" s="307"/>
      <c r="L20" s="307" t="s">
        <v>337</v>
      </c>
      <c r="M20" s="307"/>
      <c r="N20" s="307"/>
      <c r="O20" s="307"/>
      <c r="P20" s="307" t="s">
        <v>338</v>
      </c>
      <c r="Q20" s="307"/>
      <c r="R20" s="307"/>
      <c r="S20" s="307"/>
      <c r="T20" s="307" t="s">
        <v>339</v>
      </c>
      <c r="U20" s="307"/>
      <c r="V20" s="307"/>
      <c r="W20" s="307"/>
      <c r="X20" s="307" t="s">
        <v>340</v>
      </c>
      <c r="Y20" s="307"/>
      <c r="Z20" s="307"/>
      <c r="AA20" s="307"/>
      <c r="AB20" s="313" t="s">
        <v>102</v>
      </c>
      <c r="AC20" s="313"/>
    </row>
    <row r="21" spans="1:29" ht="99.75" customHeight="1" x14ac:dyDescent="0.25">
      <c r="A21" s="297"/>
      <c r="B21" s="297"/>
      <c r="C21" s="297"/>
      <c r="D21" s="297"/>
      <c r="E21" s="303"/>
      <c r="F21" s="303"/>
      <c r="G21" s="297"/>
      <c r="H21" s="297" t="s">
        <v>1</v>
      </c>
      <c r="I21" s="297"/>
      <c r="J21" s="297" t="s">
        <v>101</v>
      </c>
      <c r="K21" s="297"/>
      <c r="L21" s="297" t="s">
        <v>1</v>
      </c>
      <c r="M21" s="297"/>
      <c r="N21" s="297" t="s">
        <v>101</v>
      </c>
      <c r="O21" s="297"/>
      <c r="P21" s="297" t="s">
        <v>1</v>
      </c>
      <c r="Q21" s="297"/>
      <c r="R21" s="297" t="s">
        <v>101</v>
      </c>
      <c r="S21" s="297"/>
      <c r="T21" s="297" t="s">
        <v>1</v>
      </c>
      <c r="U21" s="297"/>
      <c r="V21" s="297" t="s">
        <v>101</v>
      </c>
      <c r="W21" s="297"/>
      <c r="X21" s="297" t="s">
        <v>1</v>
      </c>
      <c r="Y21" s="297"/>
      <c r="Z21" s="297" t="s">
        <v>101</v>
      </c>
      <c r="AA21" s="297"/>
      <c r="AB21" s="313"/>
      <c r="AC21" s="313"/>
    </row>
    <row r="22" spans="1:29" ht="89.25" customHeight="1" x14ac:dyDescent="0.25">
      <c r="A22" s="297"/>
      <c r="B22" s="297"/>
      <c r="C22" s="127" t="s">
        <v>1</v>
      </c>
      <c r="D22" s="127" t="s">
        <v>99</v>
      </c>
      <c r="E22" s="32" t="s">
        <v>345</v>
      </c>
      <c r="F22" s="32" t="s">
        <v>346</v>
      </c>
      <c r="G22" s="29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7" t="s">
        <v>100</v>
      </c>
      <c r="AC22" s="127" t="s">
        <v>99</v>
      </c>
    </row>
    <row r="23" spans="1:29"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127">
        <v>28</v>
      </c>
      <c r="AC23" s="127">
        <v>29</v>
      </c>
    </row>
    <row r="24" spans="1:29" ht="47.25" customHeight="1" x14ac:dyDescent="0.25">
      <c r="A24" s="36">
        <v>1</v>
      </c>
      <c r="B24" s="35" t="s">
        <v>98</v>
      </c>
      <c r="C24" s="37"/>
      <c r="D24" s="37">
        <f t="shared" ref="D24:X24" si="0">D25+D26+D27+D28+D29</f>
        <v>0</v>
      </c>
      <c r="E24" s="32"/>
      <c r="F24" s="37">
        <f t="shared" si="0"/>
        <v>0</v>
      </c>
      <c r="G24" s="32"/>
      <c r="H24" s="32"/>
      <c r="I24" s="37" t="s">
        <v>341</v>
      </c>
      <c r="J24" s="32"/>
      <c r="K24" s="32" t="s">
        <v>341</v>
      </c>
      <c r="L24" s="32"/>
      <c r="M24" s="37" t="s">
        <v>341</v>
      </c>
      <c r="N24" s="37"/>
      <c r="O24" s="224"/>
      <c r="P24" s="37">
        <f t="shared" si="0"/>
        <v>0</v>
      </c>
      <c r="Q24" s="37" t="s">
        <v>341</v>
      </c>
      <c r="R24" s="32" t="s">
        <v>341</v>
      </c>
      <c r="S24" s="32" t="s">
        <v>341</v>
      </c>
      <c r="T24" s="37">
        <f t="shared" si="0"/>
        <v>0</v>
      </c>
      <c r="U24" s="37" t="s">
        <v>341</v>
      </c>
      <c r="V24" s="37">
        <v>1.836581E-2</v>
      </c>
      <c r="W24" s="37">
        <v>1.836581E-2</v>
      </c>
      <c r="X24" s="37">
        <f t="shared" si="0"/>
        <v>0</v>
      </c>
      <c r="Y24" s="37" t="s">
        <v>341</v>
      </c>
      <c r="Z24" s="37" t="s">
        <v>341</v>
      </c>
      <c r="AA24" s="37">
        <f>'1. паспорт местоположение'!C47</f>
        <v>1.5496990100000001</v>
      </c>
      <c r="AB24" s="37">
        <f>H24+L24+P24+T24+X24</f>
        <v>0</v>
      </c>
      <c r="AC24" s="37" t="e">
        <f>J24+N24+R24+V24+Z24</f>
        <v>#VALUE!</v>
      </c>
    </row>
    <row r="25" spans="1:29"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5"/>
      <c r="S25" s="37" t="s">
        <v>341</v>
      </c>
      <c r="T25" s="37"/>
      <c r="U25" s="37" t="s">
        <v>341</v>
      </c>
      <c r="V25" s="37"/>
      <c r="W25" s="37" t="s">
        <v>341</v>
      </c>
      <c r="X25" s="37"/>
      <c r="Y25" s="37" t="s">
        <v>341</v>
      </c>
      <c r="Z25" s="37"/>
      <c r="AA25" s="37" t="s">
        <v>341</v>
      </c>
      <c r="AB25" s="37">
        <f t="shared" ref="AB25:AB64" si="1">H25+L25+P25+T25+X25</f>
        <v>0</v>
      </c>
      <c r="AC25" s="37">
        <f>N25+R25+V25+Z25</f>
        <v>0</v>
      </c>
    </row>
    <row r="26" spans="1:29" ht="32.2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7" t="s">
        <v>341</v>
      </c>
      <c r="T26" s="32"/>
      <c r="U26" s="127" t="s">
        <v>341</v>
      </c>
      <c r="V26" s="32"/>
      <c r="W26" s="127" t="s">
        <v>341</v>
      </c>
      <c r="X26" s="32"/>
      <c r="Y26" s="127" t="s">
        <v>341</v>
      </c>
      <c r="Z26" s="32"/>
      <c r="AA26" s="127" t="s">
        <v>341</v>
      </c>
      <c r="AB26" s="37">
        <f t="shared" si="1"/>
        <v>0</v>
      </c>
      <c r="AC26" s="37">
        <f t="shared" ref="AC26:AC64" si="2">J26+N26+R26+V26+Z26</f>
        <v>0</v>
      </c>
    </row>
    <row r="27" spans="1:29" ht="42.75" customHeight="1" x14ac:dyDescent="0.25">
      <c r="A27" s="34" t="s">
        <v>93</v>
      </c>
      <c r="B27" s="24" t="s">
        <v>202</v>
      </c>
      <c r="C27" s="84"/>
      <c r="D27" s="32"/>
      <c r="E27" s="32"/>
      <c r="F27" s="120">
        <f>E27-G27</f>
        <v>0</v>
      </c>
      <c r="G27" s="32"/>
      <c r="H27" s="32"/>
      <c r="I27" s="32" t="s">
        <v>341</v>
      </c>
      <c r="J27" s="32"/>
      <c r="K27" s="32" t="s">
        <v>341</v>
      </c>
      <c r="L27" s="32"/>
      <c r="M27" s="32" t="s">
        <v>341</v>
      </c>
      <c r="N27" s="37"/>
      <c r="O27" s="224"/>
      <c r="P27" s="32"/>
      <c r="Q27" s="32" t="s">
        <v>341</v>
      </c>
      <c r="R27" s="32" t="s">
        <v>341</v>
      </c>
      <c r="S27" s="32" t="s">
        <v>341</v>
      </c>
      <c r="T27" s="32"/>
      <c r="U27" s="32" t="s">
        <v>341</v>
      </c>
      <c r="V27" s="37">
        <v>1.836581E-2</v>
      </c>
      <c r="W27" s="37">
        <v>1.836581E-2</v>
      </c>
      <c r="X27" s="32"/>
      <c r="Y27" s="32" t="s">
        <v>341</v>
      </c>
      <c r="Z27" s="32"/>
      <c r="AA27" s="37">
        <v>0</v>
      </c>
      <c r="AB27" s="37">
        <f t="shared" si="1"/>
        <v>0</v>
      </c>
      <c r="AC27" s="37" t="e">
        <f t="shared" si="2"/>
        <v>#VALUE!</v>
      </c>
    </row>
    <row r="28" spans="1:29" ht="29.25" customHeight="1"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ht="27" customHeight="1"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7">
        <v>0</v>
      </c>
      <c r="W30" s="37">
        <v>0</v>
      </c>
      <c r="X30" s="37">
        <f>X31+X32+X33+X34</f>
        <v>0</v>
      </c>
      <c r="Y30" s="37" t="s">
        <v>341</v>
      </c>
      <c r="Z30" s="37" t="s">
        <v>341</v>
      </c>
      <c r="AA30" s="37">
        <f>'1. паспорт местоположение'!C48</f>
        <v>0</v>
      </c>
      <c r="AB30" s="37">
        <f t="shared" si="1"/>
        <v>0</v>
      </c>
      <c r="AC30" s="37" t="e">
        <f>N30+R30+V30+Z30</f>
        <v>#VALUE!</v>
      </c>
    </row>
    <row r="31" spans="1:29" ht="15.75" customHeight="1" x14ac:dyDescent="0.25">
      <c r="A31" s="36" t="s">
        <v>87</v>
      </c>
      <c r="B31" s="24" t="s">
        <v>86</v>
      </c>
      <c r="C31" s="84"/>
      <c r="D31" s="127"/>
      <c r="E31" s="127"/>
      <c r="F31" s="120">
        <f t="shared" ref="F31:F64" si="3">E31-G31</f>
        <v>0</v>
      </c>
      <c r="G31" s="32"/>
      <c r="H31" s="32"/>
      <c r="I31" s="32" t="s">
        <v>341</v>
      </c>
      <c r="J31" s="32"/>
      <c r="K31" s="32" t="s">
        <v>341</v>
      </c>
      <c r="L31" s="32"/>
      <c r="M31" s="32" t="s">
        <v>341</v>
      </c>
      <c r="N31" s="32"/>
      <c r="O31" s="32" t="s">
        <v>341</v>
      </c>
      <c r="P31" s="32"/>
      <c r="Q31" s="32" t="s">
        <v>341</v>
      </c>
      <c r="R31" s="32" t="s">
        <v>341</v>
      </c>
      <c r="S31" s="32" t="s">
        <v>341</v>
      </c>
      <c r="T31" s="32"/>
      <c r="U31" s="32" t="s">
        <v>341</v>
      </c>
      <c r="V31" s="37">
        <v>0</v>
      </c>
      <c r="W31" s="37">
        <v>0</v>
      </c>
      <c r="X31" s="32"/>
      <c r="Y31" s="32" t="s">
        <v>341</v>
      </c>
      <c r="Z31" s="32"/>
      <c r="AA31" s="32" t="s">
        <v>341</v>
      </c>
      <c r="AB31" s="37">
        <f t="shared" si="1"/>
        <v>0</v>
      </c>
      <c r="AC31" s="37" t="e">
        <f t="shared" si="2"/>
        <v>#VALUE!</v>
      </c>
    </row>
    <row r="32" spans="1:29" ht="31.5" x14ac:dyDescent="0.25">
      <c r="A32" s="36" t="s">
        <v>85</v>
      </c>
      <c r="B32" s="24" t="s">
        <v>84</v>
      </c>
      <c r="C32" s="127"/>
      <c r="D32" s="127"/>
      <c r="E32" s="127"/>
      <c r="F32" s="120">
        <f t="shared" si="3"/>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7"/>
      <c r="D33" s="127"/>
      <c r="E33" s="127"/>
      <c r="F33" s="120">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7"/>
      <c r="D34" s="127"/>
      <c r="E34" s="127"/>
      <c r="F34" s="120">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1"/>
      <c r="D36" s="127"/>
      <c r="E36" s="32"/>
      <c r="F36" s="120">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1"/>
      <c r="D37" s="127"/>
      <c r="E37" s="32"/>
      <c r="F37" s="120">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1"/>
      <c r="D38" s="127"/>
      <c r="E38" s="32"/>
      <c r="F38" s="120">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7"/>
      <c r="E39" s="32"/>
      <c r="F39" s="120">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7"/>
      <c r="E40" s="32"/>
      <c r="F40" s="120">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7"/>
      <c r="E41" s="32"/>
      <c r="F41" s="120">
        <f t="shared" si="3"/>
        <v>0</v>
      </c>
      <c r="G41" s="32"/>
      <c r="H41" s="32"/>
      <c r="I41" s="32"/>
      <c r="J41" s="32"/>
      <c r="K41" s="32"/>
      <c r="L41" s="32"/>
      <c r="M41" s="32"/>
      <c r="N41" s="32"/>
      <c r="O41" s="32"/>
      <c r="P41" s="32"/>
      <c r="Q41" s="32"/>
      <c r="R41" s="32"/>
      <c r="S41" s="32"/>
      <c r="T41" s="32"/>
      <c r="U41" s="32"/>
      <c r="V41" s="32"/>
      <c r="W41" s="32"/>
      <c r="X41" s="32"/>
      <c r="Y41" s="32"/>
      <c r="Z41" s="32"/>
      <c r="AA41" s="32">
        <v>0.58499999999999996</v>
      </c>
      <c r="AB41" s="37">
        <f t="shared" si="1"/>
        <v>0</v>
      </c>
      <c r="AC41" s="37">
        <f t="shared" si="2"/>
        <v>0</v>
      </c>
    </row>
    <row r="42" spans="1:29" ht="18.75" x14ac:dyDescent="0.25">
      <c r="A42" s="34" t="s">
        <v>71</v>
      </c>
      <c r="B42" s="33" t="s">
        <v>56</v>
      </c>
      <c r="C42" s="121"/>
      <c r="D42" s="127"/>
      <c r="E42" s="32"/>
      <c r="F42" s="120">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7">
        <v>0</v>
      </c>
      <c r="AA43" s="32" t="s">
        <v>341</v>
      </c>
      <c r="AB43" s="37" t="s">
        <v>341</v>
      </c>
      <c r="AC43" s="37" t="s">
        <v>341</v>
      </c>
    </row>
    <row r="44" spans="1:29" ht="15.75" customHeight="1" x14ac:dyDescent="0.25">
      <c r="A44" s="34" t="s">
        <v>69</v>
      </c>
      <c r="B44" s="24" t="s">
        <v>68</v>
      </c>
      <c r="C44" s="32"/>
      <c r="D44" s="127"/>
      <c r="E44" s="32"/>
      <c r="F44" s="120">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7"/>
      <c r="E45" s="32"/>
      <c r="F45" s="120">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7"/>
      <c r="E46" s="32"/>
      <c r="F46" s="120">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7"/>
      <c r="E47" s="32"/>
      <c r="F47" s="120">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7"/>
      <c r="E48" s="32"/>
      <c r="F48" s="120">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7"/>
      <c r="E49" s="32"/>
      <c r="F49" s="120">
        <f t="shared" si="3"/>
        <v>0</v>
      </c>
      <c r="G49" s="32"/>
      <c r="H49" s="32"/>
      <c r="I49" s="32"/>
      <c r="J49" s="32"/>
      <c r="K49" s="32"/>
      <c r="L49" s="32"/>
      <c r="M49" s="32"/>
      <c r="N49" s="32"/>
      <c r="O49" s="32"/>
      <c r="P49" s="32"/>
      <c r="Q49" s="32"/>
      <c r="R49" s="32"/>
      <c r="S49" s="32"/>
      <c r="T49" s="32"/>
      <c r="U49" s="32"/>
      <c r="V49" s="32"/>
      <c r="W49" s="32"/>
      <c r="X49" s="32"/>
      <c r="Y49" s="32"/>
      <c r="Z49" s="32"/>
      <c r="AA49" s="32">
        <f>AA41</f>
        <v>0.58499999999999996</v>
      </c>
      <c r="AB49" s="37">
        <f t="shared" si="1"/>
        <v>0</v>
      </c>
      <c r="AC49" s="37">
        <f t="shared" si="2"/>
        <v>0</v>
      </c>
    </row>
    <row r="50" spans="1:29" ht="18.75" x14ac:dyDescent="0.25">
      <c r="A50" s="34" t="s">
        <v>57</v>
      </c>
      <c r="B50" s="33" t="s">
        <v>56</v>
      </c>
      <c r="C50" s="121"/>
      <c r="D50" s="127"/>
      <c r="E50" s="32"/>
      <c r="F50" s="120">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7"/>
      <c r="D52" s="127"/>
      <c r="E52" s="127"/>
      <c r="F52" s="120">
        <f t="shared" si="3"/>
        <v>0</v>
      </c>
      <c r="G52" s="32"/>
      <c r="H52" s="199"/>
      <c r="I52" s="199"/>
      <c r="J52" s="32"/>
      <c r="K52" s="32"/>
      <c r="L52" s="32"/>
      <c r="M52" s="32"/>
      <c r="N52" s="32">
        <v>0</v>
      </c>
      <c r="O52" s="32">
        <v>0</v>
      </c>
      <c r="P52" s="32"/>
      <c r="Q52" s="32"/>
      <c r="R52" s="228"/>
      <c r="S52" s="226"/>
      <c r="T52" s="32"/>
      <c r="U52" s="32"/>
      <c r="V52" s="32"/>
      <c r="W52" s="32"/>
      <c r="X52" s="32"/>
      <c r="Y52" s="32"/>
      <c r="Z52" s="32"/>
      <c r="AA52" s="37">
        <v>0</v>
      </c>
      <c r="AB52" s="37">
        <f t="shared" si="1"/>
        <v>0</v>
      </c>
      <c r="AC52" s="37">
        <f t="shared" si="2"/>
        <v>0</v>
      </c>
    </row>
    <row r="53" spans="1:29" ht="15.75" customHeight="1" x14ac:dyDescent="0.25">
      <c r="A53" s="34" t="s">
        <v>52</v>
      </c>
      <c r="B53" s="24" t="s">
        <v>46</v>
      </c>
      <c r="C53" s="32"/>
      <c r="D53" s="127"/>
      <c r="E53" s="127"/>
      <c r="F53" s="120">
        <f t="shared" si="3"/>
        <v>0</v>
      </c>
      <c r="G53" s="32"/>
      <c r="H53" s="199"/>
      <c r="I53" s="199"/>
      <c r="J53" s="199"/>
      <c r="K53" s="199"/>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1"/>
      <c r="D54" s="127"/>
      <c r="E54" s="127"/>
      <c r="F54" s="120">
        <f t="shared" si="3"/>
        <v>0</v>
      </c>
      <c r="G54" s="32"/>
      <c r="H54" s="199"/>
      <c r="I54" s="199"/>
      <c r="J54" s="199"/>
      <c r="K54" s="199"/>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1"/>
      <c r="D55" s="127"/>
      <c r="E55" s="127"/>
      <c r="F55" s="120">
        <f t="shared" si="3"/>
        <v>0</v>
      </c>
      <c r="G55" s="32"/>
      <c r="H55" s="199"/>
      <c r="I55" s="199"/>
      <c r="J55" s="199"/>
      <c r="K55" s="199"/>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200"/>
      <c r="D56" s="127"/>
      <c r="E56" s="127"/>
      <c r="F56" s="120">
        <f t="shared" si="3"/>
        <v>0</v>
      </c>
      <c r="G56" s="135"/>
      <c r="H56" s="199"/>
      <c r="I56" s="199"/>
      <c r="J56" s="32"/>
      <c r="K56" s="32"/>
      <c r="L56" s="32"/>
      <c r="M56" s="32"/>
      <c r="N56" s="32"/>
      <c r="O56" s="32"/>
      <c r="P56" s="32"/>
      <c r="Q56" s="32"/>
      <c r="R56" s="229"/>
      <c r="S56" s="229"/>
      <c r="T56" s="32"/>
      <c r="U56" s="32"/>
      <c r="V56" s="32"/>
      <c r="W56" s="32"/>
      <c r="X56" s="32"/>
      <c r="Y56" s="32"/>
      <c r="Z56" s="32"/>
      <c r="AA56" s="32">
        <f>AA41</f>
        <v>0.58499999999999996</v>
      </c>
      <c r="AB56" s="37">
        <f t="shared" si="1"/>
        <v>0</v>
      </c>
      <c r="AC56" s="37">
        <f t="shared" si="2"/>
        <v>0</v>
      </c>
    </row>
    <row r="57" spans="1:29" ht="18.75" x14ac:dyDescent="0.25">
      <c r="A57" s="34" t="s">
        <v>48</v>
      </c>
      <c r="B57" s="33" t="s">
        <v>42</v>
      </c>
      <c r="C57" s="121"/>
      <c r="D57" s="127"/>
      <c r="E57" s="127"/>
      <c r="F57" s="120">
        <f t="shared" si="3"/>
        <v>0</v>
      </c>
      <c r="G57" s="32"/>
      <c r="H57" s="199"/>
      <c r="I57" s="199"/>
      <c r="J57" s="199"/>
      <c r="K57" s="199"/>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1"/>
      <c r="D58" s="127"/>
      <c r="E58" s="127"/>
      <c r="F58" s="120">
        <f t="shared" si="3"/>
        <v>0</v>
      </c>
      <c r="G58" s="32"/>
      <c r="H58" s="199"/>
      <c r="I58" s="199"/>
      <c r="J58" s="196"/>
      <c r="K58" s="199"/>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1"/>
      <c r="D60" s="127"/>
      <c r="E60" s="32"/>
      <c r="F60" s="120">
        <f t="shared" si="3"/>
        <v>0</v>
      </c>
      <c r="G60" s="32"/>
      <c r="H60" s="199"/>
      <c r="I60" s="199"/>
      <c r="J60" s="199"/>
      <c r="K60" s="199"/>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1"/>
      <c r="D61" s="127"/>
      <c r="E61" s="32"/>
      <c r="F61" s="120">
        <f t="shared" si="3"/>
        <v>0</v>
      </c>
      <c r="G61" s="32"/>
      <c r="H61" s="199"/>
      <c r="I61" s="199"/>
      <c r="J61" s="199"/>
      <c r="K61" s="199"/>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1"/>
      <c r="D62" s="127"/>
      <c r="E62" s="32"/>
      <c r="F62" s="120">
        <f t="shared" si="3"/>
        <v>0</v>
      </c>
      <c r="G62" s="32"/>
      <c r="H62" s="199"/>
      <c r="I62" s="199"/>
      <c r="J62" s="199"/>
      <c r="K62" s="199"/>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1"/>
      <c r="D63" s="127"/>
      <c r="E63" s="32"/>
      <c r="F63" s="120">
        <f t="shared" si="3"/>
        <v>0</v>
      </c>
      <c r="G63" s="32"/>
      <c r="H63" s="199"/>
      <c r="I63" s="199"/>
      <c r="J63" s="199"/>
      <c r="K63" s="199"/>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1"/>
      <c r="D64" s="127"/>
      <c r="E64" s="32"/>
      <c r="F64" s="120">
        <f t="shared" si="3"/>
        <v>0</v>
      </c>
      <c r="G64" s="32"/>
      <c r="H64" s="199"/>
      <c r="I64" s="199"/>
      <c r="J64" s="199"/>
      <c r="K64" s="199"/>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1"/>
      <c r="B65" s="130"/>
      <c r="C65" s="130"/>
      <c r="D65" s="130"/>
      <c r="E65" s="130"/>
      <c r="F65" s="130"/>
      <c r="G65" s="130"/>
      <c r="H65" s="130"/>
      <c r="I65" s="130"/>
      <c r="J65" s="130"/>
      <c r="K65" s="130"/>
      <c r="L65" s="101"/>
      <c r="M65" s="101"/>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11"/>
      <c r="C68" s="311"/>
      <c r="D68" s="311"/>
      <c r="E68" s="311"/>
      <c r="F68" s="311"/>
      <c r="G68" s="311"/>
      <c r="H68" s="311"/>
      <c r="I68" s="311"/>
      <c r="J68" s="129"/>
      <c r="K68" s="129"/>
    </row>
    <row r="70" spans="1:113" ht="36.75" customHeight="1" x14ac:dyDescent="0.25">
      <c r="B70" s="312"/>
      <c r="C70" s="312"/>
      <c r="D70" s="312"/>
      <c r="E70" s="312"/>
      <c r="F70" s="312"/>
      <c r="G70" s="312"/>
      <c r="H70" s="312"/>
      <c r="I70" s="312"/>
      <c r="J70" s="130"/>
      <c r="K70" s="130"/>
    </row>
    <row r="71" spans="1:113" x14ac:dyDescent="0.25">
      <c r="B71" s="87"/>
      <c r="C71" s="87"/>
      <c r="D71" s="87"/>
      <c r="E71" s="87"/>
      <c r="F71" s="87"/>
      <c r="N71" s="102"/>
    </row>
    <row r="72" spans="1:113" ht="51" customHeight="1" x14ac:dyDescent="0.25">
      <c r="B72" s="312"/>
      <c r="C72" s="312"/>
      <c r="D72" s="312"/>
      <c r="E72" s="312"/>
      <c r="F72" s="312"/>
      <c r="G72" s="312"/>
      <c r="H72" s="312"/>
      <c r="I72" s="312"/>
      <c r="J72" s="130"/>
      <c r="K72" s="130"/>
      <c r="N72" s="102"/>
    </row>
    <row r="73" spans="1:113" ht="32.25" customHeight="1" x14ac:dyDescent="0.25">
      <c r="B73" s="311"/>
      <c r="C73" s="311"/>
      <c r="D73" s="311"/>
      <c r="E73" s="311"/>
      <c r="F73" s="311"/>
      <c r="G73" s="311"/>
      <c r="H73" s="311"/>
      <c r="I73" s="311"/>
      <c r="J73" s="129"/>
      <c r="K73" s="129"/>
    </row>
    <row r="74" spans="1:113" ht="51.75" customHeight="1" x14ac:dyDescent="0.25">
      <c r="B74" s="312"/>
      <c r="C74" s="312"/>
      <c r="D74" s="312"/>
      <c r="E74" s="312"/>
      <c r="F74" s="312"/>
      <c r="G74" s="312"/>
      <c r="H74" s="312"/>
      <c r="I74" s="312"/>
      <c r="J74" s="130"/>
      <c r="K74" s="130"/>
    </row>
    <row r="75" spans="1:113" ht="21.75" customHeight="1" x14ac:dyDescent="0.25">
      <c r="B75" s="310"/>
      <c r="C75" s="310"/>
      <c r="D75" s="310"/>
      <c r="E75" s="310"/>
      <c r="F75" s="310"/>
      <c r="G75" s="310"/>
      <c r="H75" s="310"/>
      <c r="I75" s="310"/>
      <c r="J75" s="128"/>
      <c r="K75" s="128"/>
      <c r="L75" s="87"/>
      <c r="M75" s="87"/>
    </row>
    <row r="76" spans="1:113" ht="23.25" customHeight="1" x14ac:dyDescent="0.25">
      <c r="B76" s="87"/>
      <c r="C76" s="87"/>
      <c r="D76" s="87"/>
      <c r="E76" s="87"/>
      <c r="F76" s="87"/>
    </row>
    <row r="77" spans="1:113" ht="18.75" customHeight="1" x14ac:dyDescent="0.25">
      <c r="B77" s="311"/>
      <c r="C77" s="311"/>
      <c r="D77" s="311"/>
      <c r="E77" s="311"/>
      <c r="F77" s="311"/>
      <c r="G77" s="311"/>
      <c r="H77" s="311"/>
      <c r="I77" s="311"/>
      <c r="J77" s="129"/>
      <c r="K77" s="129"/>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 K_N_Кд_23_ТП_7677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Электроснабжение ЭПУ потребителей в соответствии с договором на ТП № 2-38-23-0425 г. Краснодар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348</v>
      </c>
      <c r="B22" s="320" t="s">
        <v>349</v>
      </c>
      <c r="C22" s="317" t="s">
        <v>350</v>
      </c>
      <c r="D22" s="317" t="s">
        <v>351</v>
      </c>
      <c r="E22" s="323" t="s">
        <v>352</v>
      </c>
      <c r="F22" s="324"/>
      <c r="G22" s="324"/>
      <c r="H22" s="324"/>
      <c r="I22" s="324"/>
      <c r="J22" s="324"/>
      <c r="K22" s="324"/>
      <c r="L22" s="325"/>
      <c r="M22" s="317" t="s">
        <v>353</v>
      </c>
      <c r="N22" s="317" t="s">
        <v>153</v>
      </c>
      <c r="O22" s="317" t="s">
        <v>354</v>
      </c>
      <c r="P22" s="327" t="s">
        <v>355</v>
      </c>
      <c r="Q22" s="327" t="s">
        <v>356</v>
      </c>
      <c r="R22" s="327" t="s">
        <v>357</v>
      </c>
      <c r="S22" s="327" t="s">
        <v>358</v>
      </c>
      <c r="T22" s="327"/>
      <c r="U22" s="330" t="s">
        <v>359</v>
      </c>
      <c r="V22" s="330" t="s">
        <v>360</v>
      </c>
      <c r="W22" s="327" t="s">
        <v>361</v>
      </c>
      <c r="X22" s="327" t="s">
        <v>362</v>
      </c>
      <c r="Y22" s="327" t="s">
        <v>363</v>
      </c>
      <c r="Z22" s="326" t="s">
        <v>364</v>
      </c>
      <c r="AA22" s="327" t="s">
        <v>365</v>
      </c>
      <c r="AB22" s="327" t="s">
        <v>366</v>
      </c>
      <c r="AC22" s="327" t="s">
        <v>367</v>
      </c>
      <c r="AD22" s="327" t="s">
        <v>368</v>
      </c>
      <c r="AE22" s="327" t="s">
        <v>369</v>
      </c>
      <c r="AF22" s="327" t="s">
        <v>370</v>
      </c>
      <c r="AG22" s="327"/>
      <c r="AH22" s="327"/>
      <c r="AI22" s="327"/>
      <c r="AJ22" s="327"/>
      <c r="AK22" s="327"/>
      <c r="AL22" s="327" t="s">
        <v>371</v>
      </c>
      <c r="AM22" s="327"/>
      <c r="AN22" s="327"/>
      <c r="AO22" s="327"/>
      <c r="AP22" s="327" t="s">
        <v>372</v>
      </c>
      <c r="AQ22" s="327"/>
      <c r="AR22" s="327" t="s">
        <v>373</v>
      </c>
      <c r="AS22" s="327" t="s">
        <v>374</v>
      </c>
      <c r="AT22" s="327" t="s">
        <v>375</v>
      </c>
      <c r="AU22" s="327" t="s">
        <v>376</v>
      </c>
      <c r="AV22" s="337" t="s">
        <v>377</v>
      </c>
    </row>
    <row r="23" spans="1:113" ht="15.75" x14ac:dyDescent="0.25">
      <c r="A23" s="318"/>
      <c r="B23" s="321"/>
      <c r="C23" s="318"/>
      <c r="D23" s="318"/>
      <c r="E23" s="335" t="s">
        <v>378</v>
      </c>
      <c r="F23" s="333" t="s">
        <v>46</v>
      </c>
      <c r="G23" s="333" t="s">
        <v>45</v>
      </c>
      <c r="H23" s="333" t="s">
        <v>44</v>
      </c>
      <c r="I23" s="331" t="s">
        <v>379</v>
      </c>
      <c r="J23" s="331" t="s">
        <v>380</v>
      </c>
      <c r="K23" s="331" t="s">
        <v>381</v>
      </c>
      <c r="L23" s="333" t="s">
        <v>334</v>
      </c>
      <c r="M23" s="318"/>
      <c r="N23" s="318"/>
      <c r="O23" s="318"/>
      <c r="P23" s="327"/>
      <c r="Q23" s="327"/>
      <c r="R23" s="327"/>
      <c r="S23" s="328" t="s">
        <v>1</v>
      </c>
      <c r="T23" s="328" t="s">
        <v>382</v>
      </c>
      <c r="U23" s="330"/>
      <c r="V23" s="330"/>
      <c r="W23" s="327"/>
      <c r="X23" s="327"/>
      <c r="Y23" s="327"/>
      <c r="Z23" s="327"/>
      <c r="AA23" s="327"/>
      <c r="AB23" s="327"/>
      <c r="AC23" s="327"/>
      <c r="AD23" s="327"/>
      <c r="AE23" s="327"/>
      <c r="AF23" s="327" t="s">
        <v>383</v>
      </c>
      <c r="AG23" s="327"/>
      <c r="AH23" s="327" t="s">
        <v>384</v>
      </c>
      <c r="AI23" s="327"/>
      <c r="AJ23" s="317" t="s">
        <v>385</v>
      </c>
      <c r="AK23" s="317" t="s">
        <v>386</v>
      </c>
      <c r="AL23" s="317" t="s">
        <v>387</v>
      </c>
      <c r="AM23" s="317" t="s">
        <v>388</v>
      </c>
      <c r="AN23" s="317" t="s">
        <v>389</v>
      </c>
      <c r="AO23" s="317" t="s">
        <v>390</v>
      </c>
      <c r="AP23" s="317" t="s">
        <v>391</v>
      </c>
      <c r="AQ23" s="339" t="s">
        <v>382</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3" t="s">
        <v>392</v>
      </c>
      <c r="AG24" s="153" t="s">
        <v>393</v>
      </c>
      <c r="AH24" s="154" t="s">
        <v>1</v>
      </c>
      <c r="AI24" s="154" t="s">
        <v>382</v>
      </c>
      <c r="AJ24" s="319"/>
      <c r="AK24" s="319"/>
      <c r="AL24" s="319"/>
      <c r="AM24" s="319"/>
      <c r="AN24" s="319"/>
      <c r="AO24" s="319"/>
      <c r="AP24" s="319"/>
      <c r="AQ24" s="340"/>
      <c r="AR24" s="327"/>
      <c r="AS24" s="327"/>
      <c r="AT24" s="327"/>
      <c r="AU24" s="327"/>
      <c r="AV24" s="338"/>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6" t="s">
        <v>402</v>
      </c>
      <c r="C26" s="216" t="s">
        <v>394</v>
      </c>
      <c r="D26" s="217">
        <v>2026</v>
      </c>
      <c r="E26" s="217" t="s">
        <v>285</v>
      </c>
      <c r="F26" s="217" t="s">
        <v>285</v>
      </c>
      <c r="G26" s="217" t="s">
        <v>285</v>
      </c>
      <c r="H26" s="217" t="s">
        <v>285</v>
      </c>
      <c r="I26" s="199">
        <v>0.58499999999999996</v>
      </c>
      <c r="J26" s="217" t="s">
        <v>285</v>
      </c>
      <c r="K26" s="217" t="s">
        <v>285</v>
      </c>
      <c r="L26" s="157" t="s">
        <v>285</v>
      </c>
      <c r="M26" s="158" t="s">
        <v>395</v>
      </c>
      <c r="N26" s="158" t="s">
        <v>431</v>
      </c>
      <c r="O26" s="158" t="s">
        <v>421</v>
      </c>
      <c r="P26" s="157" t="s">
        <v>285</v>
      </c>
      <c r="Q26" s="158" t="s">
        <v>396</v>
      </c>
      <c r="R26" s="159" t="str">
        <f>P26</f>
        <v>н/д</v>
      </c>
      <c r="S26" s="160" t="s">
        <v>397</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399</v>
      </c>
      <c r="AS26" s="161" t="str">
        <f>AQ26</f>
        <v>н/д</v>
      </c>
      <c r="AT26" s="161" t="s">
        <v>400</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2" sqref="B2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31"/>
      <c r="B6" s="131"/>
      <c r="C6" s="131"/>
      <c r="D6" s="131"/>
      <c r="E6" s="131"/>
      <c r="F6" s="131"/>
      <c r="G6" s="131"/>
    </row>
    <row r="7" spans="1:7" ht="18.75" x14ac:dyDescent="0.25">
      <c r="A7" s="246" t="s">
        <v>6</v>
      </c>
      <c r="B7" s="246"/>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9"/>
      <c r="D9" s="139"/>
      <c r="E9" s="139"/>
      <c r="F9" s="139"/>
      <c r="G9" s="139"/>
    </row>
    <row r="10" spans="1:7" x14ac:dyDescent="0.25">
      <c r="A10" s="245" t="s">
        <v>5</v>
      </c>
      <c r="B10" s="245"/>
      <c r="C10" s="141"/>
      <c r="D10" s="141"/>
      <c r="E10" s="141"/>
      <c r="F10" s="141"/>
      <c r="G10" s="141"/>
    </row>
    <row r="11" spans="1:7" ht="18.75" x14ac:dyDescent="0.25">
      <c r="A11" s="103"/>
      <c r="B11" s="103"/>
      <c r="C11" s="103"/>
      <c r="D11" s="103"/>
      <c r="E11" s="103"/>
      <c r="F11" s="103"/>
      <c r="G11" s="103"/>
    </row>
    <row r="12" spans="1:7" ht="30.75" customHeight="1" x14ac:dyDescent="0.25">
      <c r="A12" s="288" t="str">
        <f>'1. паспорт местоположение'!A12:C12</f>
        <v> K_N_Кд_23_ТП_7677</v>
      </c>
      <c r="B12" s="288"/>
      <c r="C12" s="139"/>
      <c r="D12" s="139"/>
      <c r="E12" s="139"/>
      <c r="F12" s="139"/>
      <c r="G12" s="139"/>
    </row>
    <row r="13" spans="1:7" x14ac:dyDescent="0.25">
      <c r="A13" s="245" t="s">
        <v>4</v>
      </c>
      <c r="B13" s="245"/>
      <c r="C13" s="141"/>
      <c r="D13" s="141"/>
      <c r="E13" s="141"/>
      <c r="F13" s="141"/>
      <c r="G13" s="141"/>
    </row>
    <row r="14" spans="1:7" ht="18.75" x14ac:dyDescent="0.25">
      <c r="A14" s="6"/>
      <c r="B14" s="6"/>
      <c r="C14" s="6"/>
      <c r="D14" s="6"/>
      <c r="E14" s="6"/>
      <c r="F14" s="6"/>
      <c r="G14" s="6"/>
    </row>
    <row r="15" spans="1:7" x14ac:dyDescent="0.25">
      <c r="A15" s="288" t="str">
        <f>'1. паспорт местоположение'!A15:C15</f>
        <v>Электроснабжение ЭПУ потребителей в соответствии с договором на ТП № 2-38-23-0425 г. Краснодар</v>
      </c>
      <c r="B15" s="288"/>
      <c r="C15" s="139"/>
      <c r="D15" s="139"/>
      <c r="E15" s="139"/>
      <c r="F15" s="139"/>
      <c r="G15" s="139"/>
    </row>
    <row r="16" spans="1:7" x14ac:dyDescent="0.25">
      <c r="A16" s="245" t="s">
        <v>3</v>
      </c>
      <c r="B16" s="245"/>
      <c r="C16" s="141"/>
      <c r="D16" s="141"/>
      <c r="E16" s="141"/>
      <c r="F16" s="141"/>
      <c r="G16" s="141"/>
    </row>
    <row r="17" spans="1:2" x14ac:dyDescent="0.25">
      <c r="B17" s="48"/>
    </row>
    <row r="18" spans="1:2" ht="33.75" customHeight="1" x14ac:dyDescent="0.25">
      <c r="A18" s="345" t="s">
        <v>398</v>
      </c>
      <c r="B18" s="345"/>
    </row>
    <row r="19" spans="1:2" x14ac:dyDescent="0.25">
      <c r="B19" s="23"/>
    </row>
    <row r="20" spans="1:2" ht="16.5" thickBot="1" x14ac:dyDescent="0.3">
      <c r="B20" s="49"/>
    </row>
    <row r="21" spans="1:2" ht="32.25" customHeight="1" thickBot="1" x14ac:dyDescent="0.3">
      <c r="A21" s="50" t="s">
        <v>153</v>
      </c>
      <c r="B21" s="163" t="str">
        <f>A15</f>
        <v>Электроснабжение ЭПУ потребителей в соответствии с договором на ТП № 2-38-23-0425 г. Краснодар</v>
      </c>
    </row>
    <row r="22" spans="1:2" ht="16.5" thickBot="1" x14ac:dyDescent="0.3">
      <c r="A22" s="50" t="s">
        <v>154</v>
      </c>
      <c r="B22" s="94" t="str">
        <f>'1. паспорт местоположение'!C27</f>
        <v>г. Краснодар</v>
      </c>
    </row>
    <row r="23" spans="1:2" ht="16.5" thickBot="1" x14ac:dyDescent="0.3">
      <c r="A23" s="50" t="s">
        <v>150</v>
      </c>
      <c r="B23" s="194" t="s">
        <v>419</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403</v>
      </c>
    </row>
    <row r="27" spans="1:2" ht="29.25" thickBot="1" x14ac:dyDescent="0.3">
      <c r="A27" s="58" t="s">
        <v>401</v>
      </c>
      <c r="B27" s="185">
        <f>'1. паспорт местоположение'!C47</f>
        <v>1.5496990100000001</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f>'1. паспорт местоположение'!A9:C9</f>
        <v>0</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2" t="s">
        <v>285</v>
      </c>
    </row>
    <row r="74" spans="1:2" x14ac:dyDescent="0.25">
      <c r="A74" s="56" t="s">
        <v>194</v>
      </c>
      <c r="B74" s="343"/>
    </row>
    <row r="75" spans="1:2" x14ac:dyDescent="0.25">
      <c r="A75" s="56" t="s">
        <v>195</v>
      </c>
      <c r="B75" s="343"/>
    </row>
    <row r="76" spans="1:2" x14ac:dyDescent="0.25">
      <c r="A76" s="56" t="s">
        <v>196</v>
      </c>
      <c r="B76" s="343"/>
    </row>
    <row r="77" spans="1:2" x14ac:dyDescent="0.25">
      <c r="A77" s="56" t="s">
        <v>197</v>
      </c>
      <c r="B77" s="343"/>
    </row>
    <row r="78" spans="1:2" ht="16.5" thickBot="1" x14ac:dyDescent="0.3">
      <c r="A78" s="62" t="s">
        <v>198</v>
      </c>
      <c r="B78" s="344"/>
    </row>
    <row r="79" spans="1:2" x14ac:dyDescent="0.25">
      <c r="A79" s="191"/>
      <c r="B79" s="192"/>
    </row>
    <row r="80" spans="1:2" ht="18.75" x14ac:dyDescent="0.25">
      <c r="A80" s="294" t="s">
        <v>406</v>
      </c>
      <c r="B80" s="29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2026-08-05T13:52:16Z</dcterms:modified>
</cp:coreProperties>
</file>